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 activeTab="4"/>
  </bookViews>
  <sheets>
    <sheet name="电气工程" sheetId="1" r:id="rId1"/>
    <sheet name="弱电工程" sheetId="2" r:id="rId2"/>
    <sheet name="消防工程" sheetId="3" r:id="rId3"/>
    <sheet name="给排水工程" sheetId="4" r:id="rId4"/>
    <sheet name="通风空调工程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<sst xmlns="http://schemas.openxmlformats.org/spreadsheetml/2006/main" count="286" uniqueCount="147">
  <si>
    <t>序号</t>
  </si>
  <si>
    <t>名称</t>
  </si>
  <si>
    <t>计算过程</t>
  </si>
  <si>
    <t>单位</t>
  </si>
  <si>
    <t>计算汇总</t>
  </si>
  <si>
    <t>2AL 二层配电总箱</t>
  </si>
  <si>
    <t>ALx</t>
  </si>
  <si>
    <t>6.6+11+15+15.16+19.42+23.3+27.43</t>
  </si>
  <si>
    <t>m</t>
  </si>
  <si>
    <t>走道照明</t>
  </si>
  <si>
    <t>11.7+29.49</t>
  </si>
  <si>
    <t>插座</t>
  </si>
  <si>
    <t>6.78+24.8+11.8+7.6+2.2+14.6+2.2+6</t>
  </si>
  <si>
    <t>UPS</t>
  </si>
  <si>
    <t>2.2+9.8</t>
  </si>
  <si>
    <t>空调</t>
  </si>
  <si>
    <t>25+23+27+27.3+3.6</t>
  </si>
  <si>
    <t>LED面板灯,28W,600×600mm,嵌装</t>
  </si>
  <si>
    <t>38+2+1</t>
  </si>
  <si>
    <t>个</t>
  </si>
  <si>
    <t>LED面板灯,28W,300×300mm,嵌装</t>
  </si>
  <si>
    <t>排气扇</t>
  </si>
  <si>
    <t>单管LED灯 吸顶安装
28W 250V</t>
  </si>
  <si>
    <t>36W紫外线定时消毒灯</t>
  </si>
  <si>
    <t>射灯</t>
  </si>
  <si>
    <t>内嵌式空调插座(16A)</t>
  </si>
  <si>
    <t>暗装五孔插座</t>
  </si>
  <si>
    <t>41+67</t>
  </si>
  <si>
    <t>洗手台插座</t>
  </si>
  <si>
    <t>接线盒</t>
  </si>
  <si>
    <t>紫外线灯开关</t>
  </si>
  <si>
    <t>空调控制面板开关</t>
  </si>
  <si>
    <t>1联单控开关</t>
  </si>
  <si>
    <t>2联单控开关</t>
  </si>
  <si>
    <t>3联单控开关</t>
  </si>
  <si>
    <t>屏蔽门开关(诊室配套)</t>
  </si>
  <si>
    <t>一键断电开关(诊室办公插座、空调
电源、牙椅电源),不含空气消毒机</t>
  </si>
  <si>
    <t>ALx  户内配电箱（6个）</t>
  </si>
  <si>
    <t>照明</t>
  </si>
  <si>
    <t>110.2+1.8*7</t>
  </si>
  <si>
    <t>173.1+1.8*7</t>
  </si>
  <si>
    <t>牙机</t>
  </si>
  <si>
    <t>32.2+1.8*7</t>
  </si>
  <si>
    <t>41.26+1.8*7</t>
  </si>
  <si>
    <t>消毒机</t>
  </si>
  <si>
    <t>45+1.8*7</t>
  </si>
  <si>
    <t>ALE 应急照明配电箱</t>
  </si>
  <si>
    <t>应急照明</t>
  </si>
  <si>
    <t>73.4+28</t>
  </si>
  <si>
    <t>汇  总</t>
  </si>
  <si>
    <t>WDZ-BYJ-3*6</t>
  </si>
  <si>
    <t>WDZ-BYJ-3*4</t>
  </si>
  <si>
    <t>WDZ-BYJ-3*2.5</t>
  </si>
  <si>
    <t>JDG20</t>
  </si>
  <si>
    <t>JDG25</t>
  </si>
  <si>
    <t>应急WDZBN(s)-BYJ-3*2.5</t>
  </si>
  <si>
    <t>应急WDZN(s)-BYJ-2*2.5</t>
  </si>
  <si>
    <t>应急JDG20</t>
  </si>
  <si>
    <t>门禁系统</t>
  </si>
  <si>
    <t>RVVP4*1.0</t>
  </si>
  <si>
    <t>RVVP2*1.0</t>
  </si>
  <si>
    <t>UTP6类网线</t>
  </si>
  <si>
    <t>8端口网络交换机</t>
  </si>
  <si>
    <t>4门门禁控制器</t>
  </si>
  <si>
    <t>综合布线系统</t>
  </si>
  <si>
    <t>MR100*100</t>
  </si>
  <si>
    <t>206.5+3*136.9+2*4+83.5</t>
  </si>
  <si>
    <t>RVV4*1.0</t>
  </si>
  <si>
    <t>RVV2*1.5</t>
  </si>
  <si>
    <t>PC20</t>
  </si>
  <si>
    <t>PC25</t>
  </si>
  <si>
    <t>视频监控系统</t>
  </si>
  <si>
    <t>46寸彩色监视器</t>
  </si>
  <si>
    <t>32路网络硬盘录像机</t>
  </si>
  <si>
    <t>硬盘</t>
  </si>
  <si>
    <t>报警接口单元</t>
  </si>
  <si>
    <t>视频管理电脑</t>
  </si>
  <si>
    <t>24端口网络交换机（机房用）</t>
  </si>
  <si>
    <t>低照度带红外线彩色枪型摄像机</t>
  </si>
  <si>
    <t>无线wifi信号器</t>
  </si>
  <si>
    <t>弱电箱</t>
  </si>
  <si>
    <t>网络双口插座</t>
  </si>
  <si>
    <t>网络单口插座</t>
  </si>
  <si>
    <t>电话插座</t>
  </si>
  <si>
    <t>摄像机400W像素,存储90天
poe供电(且诊室需监控180天)</t>
  </si>
  <si>
    <t>门禁对讲系统主机,可人面识别、刷卡</t>
  </si>
  <si>
    <t>紧急报警系统</t>
  </si>
  <si>
    <t>16路报警联动模块</t>
  </si>
  <si>
    <t>声光报警器</t>
  </si>
  <si>
    <t>控制键盘</t>
  </si>
  <si>
    <t>感烟探测器</t>
  </si>
  <si>
    <t>编码手动报警按钮(带电话插孔)</t>
  </si>
  <si>
    <t>警铃</t>
  </si>
  <si>
    <t>编码消防栓按钮(带启泵按钮)</t>
  </si>
  <si>
    <t>紧急按钮开关</t>
  </si>
  <si>
    <t>消防广播</t>
  </si>
  <si>
    <t>总线隔离断路器</t>
  </si>
  <si>
    <t>A型疏散方向指示灯 1W LED灯</t>
  </si>
  <si>
    <t>A型疏散出口指示灯  1W LED灯</t>
  </si>
  <si>
    <t>应急灯</t>
  </si>
  <si>
    <t>报警网络主机</t>
  </si>
  <si>
    <t>RVV2*10</t>
  </si>
  <si>
    <t>RVV4*1.5</t>
  </si>
  <si>
    <t>消火栓</t>
  </si>
  <si>
    <t>灭火器</t>
  </si>
  <si>
    <t>消防栓管DN65</t>
  </si>
  <si>
    <t>消防栓管DN100</t>
  </si>
  <si>
    <t>给水工程</t>
  </si>
  <si>
    <t>给水管PP-R DN15</t>
  </si>
  <si>
    <t>3.7*3+10*4+4+12+1.5*17</t>
  </si>
  <si>
    <t>给水管PP-R DN20</t>
  </si>
  <si>
    <t>55.21+15+3</t>
  </si>
  <si>
    <t>给水管PP-R DN25</t>
  </si>
  <si>
    <t>给水管PP-R DN32</t>
  </si>
  <si>
    <t>自动排气阀</t>
  </si>
  <si>
    <t>3+1</t>
  </si>
  <si>
    <t>闸阀</t>
  </si>
  <si>
    <t>排水工程</t>
  </si>
  <si>
    <t>洗脸盆</t>
  </si>
  <si>
    <t>水龙头</t>
  </si>
  <si>
    <t>感应水龙头</t>
  </si>
  <si>
    <t>蹲便器</t>
  </si>
  <si>
    <t>拖布池</t>
  </si>
  <si>
    <t>UPVC排水管 DN50</t>
  </si>
  <si>
    <t>UPVC排水管 DN100</t>
  </si>
  <si>
    <t>25+6+22.5</t>
  </si>
  <si>
    <t>清扫口DN50</t>
  </si>
  <si>
    <t>地漏DN50</t>
  </si>
  <si>
    <t>管道式通风机</t>
  </si>
  <si>
    <t>台</t>
  </si>
  <si>
    <t>吸顶管道式送风机</t>
  </si>
  <si>
    <t>天花式排气扇 P2.5</t>
  </si>
  <si>
    <t>天花式排气扇 P1.2</t>
  </si>
  <si>
    <t>空调冷凝排水管 DN20</t>
  </si>
  <si>
    <t>空调冷凝排水管 DN25</t>
  </si>
  <si>
    <t>空调冷凝排水管 DN32</t>
  </si>
  <si>
    <t>空调冷凝排水管 DN50</t>
  </si>
  <si>
    <t>空调冷凝排水管DN32(连接室外部分）</t>
  </si>
  <si>
    <t>70°常开防火阀</t>
  </si>
  <si>
    <t>双层百叶风口-200*200</t>
  </si>
  <si>
    <t>双层百叶风口-400*400</t>
  </si>
  <si>
    <t>防雨百叶风口-400*200</t>
  </si>
  <si>
    <t>防雨百叶风口-600*200</t>
  </si>
  <si>
    <t>防雨百叶风口-1200*200</t>
  </si>
  <si>
    <t>通风管道δ=0.75mm</t>
  </si>
  <si>
    <t>55.7*（0.4+0.2）*2+30.4*（0.5+0.15）*2+20*（0.2+0.15）*2</t>
  </si>
  <si>
    <t>防虫网罩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</si>
</sst>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workbookViewId="0">
      <selection activeCell="I9" sqref="I9"/>
    </sheetView>
  </sheetViews>
  <sheetFormatPr defaultColWidth="8.88888888888889" defaultRowHeight="14.4" outlineLevelCol="4"/>
  <cols>
    <col min="1" max="1" width="8.66666666666667" style="1" customWidth="1"/>
    <col min="2" max="2" width="39.5555555555556" style="1" customWidth="1"/>
    <col min="3" max="3" width="47.6666666666667" style="1" customWidth="1"/>
    <col min="4" max="4" width="11.1111111111111" style="1" customWidth="1"/>
    <col min="5" max="5" width="20.8888888888889" style="1" customWidth="1"/>
    <col min="6" max="16384" width="8.88888888888889" style="16"/>
  </cols>
  <sheetData>
    <row r="1" ht="4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4" customHeight="1" spans="1:5">
      <c r="A2" s="3" t="s">
        <v>5</v>
      </c>
      <c r="B2" s="4"/>
      <c r="C2" s="2"/>
      <c r="D2" s="2"/>
      <c r="E2" s="2"/>
    </row>
    <row r="3" ht="25" customHeight="1" spans="1:5">
      <c r="A3" s="2">
        <v>1</v>
      </c>
      <c r="B3" s="2" t="s">
        <v>6</v>
      </c>
      <c r="C3" s="2" t="s">
        <v>7</v>
      </c>
      <c r="D3" s="2" t="s">
        <v>8</v>
      </c>
      <c r="E3" s="2">
        <f>6.6+11+15+15.16+19.42+23.3+27.43</f>
        <v>117.91</v>
      </c>
    </row>
    <row r="4" ht="20" customHeight="1" spans="1:5">
      <c r="A4" s="2">
        <v>2</v>
      </c>
      <c r="B4" s="2" t="s">
        <v>9</v>
      </c>
      <c r="C4" s="2" t="s">
        <v>10</v>
      </c>
      <c r="D4" s="2" t="s">
        <v>8</v>
      </c>
      <c r="E4" s="2">
        <f>11.7+29.49</f>
        <v>41.19</v>
      </c>
    </row>
    <row r="5" ht="21" customHeight="1" spans="1:5">
      <c r="A5" s="2">
        <v>3</v>
      </c>
      <c r="B5" s="2" t="s">
        <v>11</v>
      </c>
      <c r="C5" s="2" t="s">
        <v>12</v>
      </c>
      <c r="D5" s="2" t="s">
        <v>8</v>
      </c>
      <c r="E5" s="2">
        <f>6.78+24.8+11.8+7.6+2.2+14.6+2.2+6</f>
        <v>75.98</v>
      </c>
    </row>
    <row r="6" ht="20" customHeight="1" spans="1:5">
      <c r="A6" s="2">
        <v>4</v>
      </c>
      <c r="B6" s="2" t="s">
        <v>13</v>
      </c>
      <c r="C6" s="2" t="s">
        <v>14</v>
      </c>
      <c r="D6" s="2" t="s">
        <v>8</v>
      </c>
      <c r="E6" s="2">
        <f>2.2+9.8</f>
        <v>12</v>
      </c>
    </row>
    <row r="7" ht="20" customHeight="1" spans="1:5">
      <c r="A7" s="2">
        <v>5</v>
      </c>
      <c r="B7" s="2" t="s">
        <v>15</v>
      </c>
      <c r="C7" s="2" t="s">
        <v>16</v>
      </c>
      <c r="D7" s="2" t="s">
        <v>8</v>
      </c>
      <c r="E7" s="2">
        <f>25+23+27+27.3+3.6</f>
        <v>105.9</v>
      </c>
    </row>
    <row r="8" ht="20" customHeight="1" spans="1:5">
      <c r="A8" s="2">
        <v>6</v>
      </c>
      <c r="B8" s="2" t="s">
        <v>17</v>
      </c>
      <c r="C8" s="2" t="s">
        <v>18</v>
      </c>
      <c r="D8" s="2" t="s">
        <v>19</v>
      </c>
      <c r="E8" s="2">
        <f>38+2+1</f>
        <v>41</v>
      </c>
    </row>
    <row r="9" ht="20" customHeight="1" spans="1:5">
      <c r="A9" s="2">
        <v>7</v>
      </c>
      <c r="B9" s="2" t="s">
        <v>20</v>
      </c>
      <c r="C9" s="2">
        <v>12</v>
      </c>
      <c r="D9" s="2" t="s">
        <v>19</v>
      </c>
      <c r="E9" s="2">
        <v>12</v>
      </c>
    </row>
    <row r="10" ht="20" customHeight="1" spans="1:5">
      <c r="A10" s="2">
        <v>8</v>
      </c>
      <c r="B10" s="2" t="s">
        <v>21</v>
      </c>
      <c r="C10" s="2">
        <v>4</v>
      </c>
      <c r="D10" s="2" t="s">
        <v>19</v>
      </c>
      <c r="E10" s="2">
        <v>4</v>
      </c>
    </row>
    <row r="11" ht="30" customHeight="1" spans="1:5">
      <c r="A11" s="2">
        <v>9</v>
      </c>
      <c r="B11" s="11" t="s">
        <v>22</v>
      </c>
      <c r="C11" s="2">
        <v>6</v>
      </c>
      <c r="D11" s="2" t="s">
        <v>19</v>
      </c>
      <c r="E11" s="2">
        <v>6</v>
      </c>
    </row>
    <row r="12" ht="20" customHeight="1" spans="1:5">
      <c r="A12" s="2">
        <v>10</v>
      </c>
      <c r="B12" s="2" t="s">
        <v>23</v>
      </c>
      <c r="C12" s="2">
        <v>5</v>
      </c>
      <c r="D12" s="2" t="s">
        <v>19</v>
      </c>
      <c r="E12" s="2">
        <v>5</v>
      </c>
    </row>
    <row r="13" ht="20" customHeight="1" spans="1:5">
      <c r="A13" s="2">
        <v>11</v>
      </c>
      <c r="B13" s="2" t="s">
        <v>24</v>
      </c>
      <c r="C13" s="2">
        <v>5</v>
      </c>
      <c r="D13" s="2" t="s">
        <v>19</v>
      </c>
      <c r="E13" s="2">
        <v>5</v>
      </c>
    </row>
    <row r="14" ht="20" customHeight="1" spans="1:5">
      <c r="A14" s="2">
        <v>12</v>
      </c>
      <c r="B14" s="2" t="s">
        <v>25</v>
      </c>
      <c r="C14" s="2">
        <v>1</v>
      </c>
      <c r="D14" s="2" t="s">
        <v>19</v>
      </c>
      <c r="E14" s="2">
        <v>1</v>
      </c>
    </row>
    <row r="15" ht="20" customHeight="1" spans="1:5">
      <c r="A15" s="2">
        <v>13</v>
      </c>
      <c r="B15" s="2" t="s">
        <v>26</v>
      </c>
      <c r="C15" s="2" t="s">
        <v>27</v>
      </c>
      <c r="D15" s="2" t="s">
        <v>19</v>
      </c>
      <c r="E15" s="2">
        <f>41+67</f>
        <v>108</v>
      </c>
    </row>
    <row r="16" ht="20" customHeight="1" spans="1:5">
      <c r="A16" s="2">
        <v>14</v>
      </c>
      <c r="B16" s="2" t="s">
        <v>28</v>
      </c>
      <c r="C16" s="2">
        <v>17</v>
      </c>
      <c r="D16" s="2" t="s">
        <v>19</v>
      </c>
      <c r="E16" s="2">
        <v>17</v>
      </c>
    </row>
    <row r="17" ht="20" customHeight="1" spans="1:5">
      <c r="A17" s="2">
        <v>15</v>
      </c>
      <c r="B17" s="2" t="s">
        <v>29</v>
      </c>
      <c r="C17" s="2">
        <v>15</v>
      </c>
      <c r="D17" s="2" t="s">
        <v>19</v>
      </c>
      <c r="E17" s="2">
        <v>15</v>
      </c>
    </row>
    <row r="18" ht="20" customHeight="1" spans="1:5">
      <c r="A18" s="2">
        <v>16</v>
      </c>
      <c r="B18" s="2" t="s">
        <v>30</v>
      </c>
      <c r="C18" s="2">
        <v>3</v>
      </c>
      <c r="D18" s="2" t="s">
        <v>19</v>
      </c>
      <c r="E18" s="2">
        <v>3</v>
      </c>
    </row>
    <row r="19" ht="20" customHeight="1" spans="1:5">
      <c r="A19" s="2">
        <v>17</v>
      </c>
      <c r="B19" s="2" t="s">
        <v>31</v>
      </c>
      <c r="C19" s="2">
        <v>3</v>
      </c>
      <c r="D19" s="2" t="s">
        <v>19</v>
      </c>
      <c r="E19" s="2">
        <v>3</v>
      </c>
    </row>
    <row r="20" ht="20" customHeight="1" spans="1:5">
      <c r="A20" s="2">
        <v>18</v>
      </c>
      <c r="B20" s="2" t="s">
        <v>32</v>
      </c>
      <c r="C20" s="2">
        <v>1</v>
      </c>
      <c r="D20" s="2" t="s">
        <v>19</v>
      </c>
      <c r="E20" s="2">
        <v>1</v>
      </c>
    </row>
    <row r="21" ht="20" customHeight="1" spans="1:5">
      <c r="A21" s="2">
        <v>19</v>
      </c>
      <c r="B21" s="2" t="s">
        <v>33</v>
      </c>
      <c r="C21" s="2">
        <v>1</v>
      </c>
      <c r="D21" s="2" t="s">
        <v>19</v>
      </c>
      <c r="E21" s="2">
        <v>1</v>
      </c>
    </row>
    <row r="22" ht="20" customHeight="1" spans="1:5">
      <c r="A22" s="2">
        <v>20</v>
      </c>
      <c r="B22" s="2" t="s">
        <v>34</v>
      </c>
      <c r="C22" s="2">
        <v>11</v>
      </c>
      <c r="D22" s="2" t="s">
        <v>19</v>
      </c>
      <c r="E22" s="2">
        <v>11</v>
      </c>
    </row>
    <row r="23" ht="20" customHeight="1" spans="1:5">
      <c r="A23" s="2">
        <v>21</v>
      </c>
      <c r="B23" s="2" t="s">
        <v>35</v>
      </c>
      <c r="C23" s="2">
        <v>7</v>
      </c>
      <c r="D23" s="2" t="s">
        <v>19</v>
      </c>
      <c r="E23" s="2">
        <v>7</v>
      </c>
    </row>
    <row r="24" ht="38" customHeight="1" spans="1:5">
      <c r="A24" s="2">
        <v>22</v>
      </c>
      <c r="B24" s="11" t="s">
        <v>36</v>
      </c>
      <c r="C24" s="2">
        <v>7</v>
      </c>
      <c r="D24" s="2" t="s">
        <v>19</v>
      </c>
      <c r="E24" s="2">
        <v>7</v>
      </c>
    </row>
    <row r="25" ht="20" customHeight="1" spans="1:5">
      <c r="A25" s="2"/>
      <c r="B25" s="2"/>
      <c r="C25" s="2"/>
      <c r="D25" s="2"/>
      <c r="E25" s="2"/>
    </row>
    <row r="26" ht="20" customHeight="1" spans="1:5">
      <c r="A26" s="2"/>
      <c r="B26" s="2"/>
      <c r="C26" s="2"/>
      <c r="D26" s="2"/>
      <c r="E26" s="2"/>
    </row>
    <row r="27" ht="20" customHeight="1" spans="1:5">
      <c r="A27" s="2"/>
      <c r="B27" s="2"/>
      <c r="C27" s="2"/>
      <c r="D27" s="2"/>
      <c r="E27" s="2"/>
    </row>
    <row r="28" ht="20" customHeight="1" spans="1:5">
      <c r="A28" s="8"/>
      <c r="B28" s="8" t="s">
        <v>37</v>
      </c>
      <c r="C28" s="2"/>
      <c r="D28" s="2"/>
      <c r="E28" s="2"/>
    </row>
    <row r="29" ht="20" customHeight="1" spans="1:5">
      <c r="A29" s="2">
        <v>1</v>
      </c>
      <c r="B29" s="2" t="s">
        <v>38</v>
      </c>
      <c r="C29" s="2" t="s">
        <v>39</v>
      </c>
      <c r="D29" s="2" t="s">
        <v>8</v>
      </c>
      <c r="E29" s="2">
        <f>110.2+1.8*7</f>
        <v>122.8</v>
      </c>
    </row>
    <row r="30" ht="20" customHeight="1" spans="1:5">
      <c r="A30" s="2">
        <v>2</v>
      </c>
      <c r="B30" s="2" t="s">
        <v>11</v>
      </c>
      <c r="C30" s="2" t="s">
        <v>40</v>
      </c>
      <c r="D30" s="2" t="s">
        <v>8</v>
      </c>
      <c r="E30" s="2">
        <f>173.1+1.8*7</f>
        <v>185.7</v>
      </c>
    </row>
    <row r="31" ht="20" customHeight="1" spans="1:5">
      <c r="A31" s="2">
        <v>3</v>
      </c>
      <c r="B31" s="2" t="s">
        <v>41</v>
      </c>
      <c r="C31" s="2" t="s">
        <v>42</v>
      </c>
      <c r="D31" s="2" t="s">
        <v>8</v>
      </c>
      <c r="E31" s="2">
        <f>32.2+1.8*7</f>
        <v>44.8</v>
      </c>
    </row>
    <row r="32" ht="20" customHeight="1" spans="1:5">
      <c r="A32" s="2">
        <v>4</v>
      </c>
      <c r="B32" s="2" t="s">
        <v>15</v>
      </c>
      <c r="C32" s="2" t="s">
        <v>43</v>
      </c>
      <c r="D32" s="2" t="s">
        <v>8</v>
      </c>
      <c r="E32" s="2">
        <f>41.26+1.8*7</f>
        <v>53.86</v>
      </c>
    </row>
    <row r="33" ht="20" customHeight="1" spans="1:5">
      <c r="A33" s="2">
        <v>5</v>
      </c>
      <c r="B33" s="2" t="s">
        <v>44</v>
      </c>
      <c r="C33" s="2" t="s">
        <v>45</v>
      </c>
      <c r="D33" s="2" t="s">
        <v>8</v>
      </c>
      <c r="E33" s="2">
        <f>45+1.8*7</f>
        <v>57.6</v>
      </c>
    </row>
    <row r="34" ht="20" customHeight="1" spans="1:5">
      <c r="A34" s="8"/>
      <c r="B34" s="8" t="s">
        <v>46</v>
      </c>
      <c r="C34" s="2"/>
      <c r="D34" s="2"/>
      <c r="E34" s="2"/>
    </row>
    <row r="35" ht="20" customHeight="1" spans="1:5">
      <c r="A35" s="2">
        <v>1</v>
      </c>
      <c r="B35" s="2" t="s">
        <v>47</v>
      </c>
      <c r="C35" s="2" t="s">
        <v>48</v>
      </c>
      <c r="D35" s="2" t="s">
        <v>8</v>
      </c>
      <c r="E35" s="2">
        <f>73.4+28</f>
        <v>101.4</v>
      </c>
    </row>
    <row r="36" ht="20" customHeight="1" spans="1:5">
      <c r="A36" s="2"/>
      <c r="B36" s="2"/>
      <c r="C36" s="2"/>
      <c r="D36" s="2"/>
      <c r="E36" s="2"/>
    </row>
    <row r="37" ht="20" customHeight="1" spans="1:5">
      <c r="A37" s="2"/>
      <c r="B37" s="2"/>
      <c r="C37" s="2"/>
      <c r="D37" s="2"/>
      <c r="E37" s="2"/>
    </row>
    <row r="38" ht="20" customHeight="1" spans="1:5">
      <c r="A38" s="2"/>
      <c r="B38" s="2"/>
      <c r="C38" s="2"/>
      <c r="D38" s="2"/>
      <c r="E38" s="2"/>
    </row>
    <row r="39" ht="20" customHeight="1" spans="1:5">
      <c r="A39" s="2"/>
      <c r="B39" s="2"/>
      <c r="C39" s="2"/>
      <c r="D39" s="2"/>
      <c r="E39" s="2"/>
    </row>
    <row r="40" ht="20" customHeight="1" spans="1:5">
      <c r="A40" s="2"/>
      <c r="B40" s="2"/>
      <c r="C40" s="2"/>
      <c r="D40" s="2"/>
      <c r="E40" s="2"/>
    </row>
    <row r="41" ht="20" customHeight="1" spans="1:5">
      <c r="A41" s="2"/>
      <c r="B41" s="2"/>
      <c r="C41" s="2"/>
      <c r="D41" s="2"/>
      <c r="E41" s="2"/>
    </row>
    <row r="42" ht="20" customHeight="1" spans="1:5">
      <c r="A42" s="2"/>
      <c r="B42" s="2"/>
      <c r="C42" s="2"/>
      <c r="D42" s="2"/>
      <c r="E42" s="2"/>
    </row>
    <row r="43" ht="20" customHeight="1" spans="1:5">
      <c r="A43" s="2"/>
      <c r="B43" s="2"/>
      <c r="C43" s="2"/>
      <c r="D43" s="2"/>
      <c r="E43" s="2"/>
    </row>
    <row r="44" ht="20" customHeight="1" spans="1:5">
      <c r="A44" s="2"/>
      <c r="B44" s="2"/>
      <c r="C44" s="2"/>
      <c r="D44" s="2"/>
      <c r="E44" s="2"/>
    </row>
    <row r="45" ht="20" customHeight="1" spans="1:5">
      <c r="A45" s="2"/>
      <c r="B45" s="2"/>
      <c r="C45" s="2"/>
      <c r="D45" s="2"/>
      <c r="E45" s="2"/>
    </row>
    <row r="46" ht="20" customHeight="1" spans="1:5">
      <c r="A46" s="2"/>
      <c r="B46" s="2"/>
      <c r="C46" s="2"/>
      <c r="D46" s="2"/>
      <c r="E46" s="2"/>
    </row>
    <row r="47" s="14" customFormat="1" ht="20" customHeight="1" spans="1:5">
      <c r="A47" s="8"/>
      <c r="B47" s="8" t="s">
        <v>49</v>
      </c>
      <c r="C47" s="8"/>
      <c r="D47" s="8"/>
      <c r="E47" s="8"/>
    </row>
    <row r="48" ht="20" customHeight="1" spans="1:5">
      <c r="A48" s="2">
        <v>1</v>
      </c>
      <c r="B48" s="2" t="s">
        <v>50</v>
      </c>
      <c r="C48" s="2">
        <v>424.78</v>
      </c>
      <c r="D48" s="2" t="s">
        <v>8</v>
      </c>
      <c r="E48" s="2"/>
    </row>
    <row r="49" s="15" customFormat="1" ht="24" customHeight="1" spans="1:5">
      <c r="A49" s="2">
        <v>2</v>
      </c>
      <c r="B49" s="17" t="s">
        <v>51</v>
      </c>
      <c r="C49" s="5">
        <v>1724.67</v>
      </c>
      <c r="D49" s="2" t="s">
        <v>8</v>
      </c>
      <c r="E49" s="5"/>
    </row>
    <row r="50" ht="20" customHeight="1" spans="1:5">
      <c r="A50" s="2">
        <v>3</v>
      </c>
      <c r="B50" s="2" t="s">
        <v>52</v>
      </c>
      <c r="C50" s="2">
        <v>968.36</v>
      </c>
      <c r="D50" s="2" t="s">
        <v>8</v>
      </c>
      <c r="E50" s="2"/>
    </row>
    <row r="51" ht="20" customHeight="1" spans="1:5">
      <c r="A51" s="2">
        <v>4</v>
      </c>
      <c r="B51" s="2" t="s">
        <v>53</v>
      </c>
      <c r="C51" s="2">
        <v>322.8</v>
      </c>
      <c r="D51" s="2" t="s">
        <v>8</v>
      </c>
      <c r="E51" s="2"/>
    </row>
    <row r="52" ht="20" customHeight="1" spans="1:5">
      <c r="A52" s="2">
        <v>5</v>
      </c>
      <c r="B52" s="2" t="s">
        <v>54</v>
      </c>
      <c r="C52" s="2">
        <v>715.38</v>
      </c>
      <c r="D52" s="2" t="s">
        <v>8</v>
      </c>
      <c r="E52" s="2"/>
    </row>
    <row r="53" ht="20" customHeight="1" spans="1:5">
      <c r="A53" s="2">
        <v>6</v>
      </c>
      <c r="B53" s="2" t="s">
        <v>55</v>
      </c>
      <c r="C53" s="2">
        <v>100.8</v>
      </c>
      <c r="D53" s="2" t="s">
        <v>8</v>
      </c>
      <c r="E53" s="2"/>
    </row>
    <row r="54" ht="20" customHeight="1" spans="1:5">
      <c r="A54" s="2">
        <v>7</v>
      </c>
      <c r="B54" s="2" t="s">
        <v>56</v>
      </c>
      <c r="C54" s="2">
        <f>73.4+28</f>
        <v>101.4</v>
      </c>
      <c r="D54" s="2" t="s">
        <v>8</v>
      </c>
      <c r="E54" s="2"/>
    </row>
    <row r="55" ht="20" customHeight="1" spans="1:5">
      <c r="A55" s="2">
        <v>8</v>
      </c>
      <c r="B55" s="2" t="s">
        <v>57</v>
      </c>
      <c r="C55" s="2">
        <v>101.4</v>
      </c>
      <c r="D55" s="2" t="s">
        <v>8</v>
      </c>
      <c r="E55" s="2"/>
    </row>
    <row r="56" ht="20" customHeight="1" spans="1:5">
      <c r="A56" s="2"/>
      <c r="B56" s="2"/>
      <c r="C56" s="2"/>
      <c r="D56" s="2"/>
      <c r="E56" s="2"/>
    </row>
    <row r="57" ht="20" customHeight="1" spans="1:5">
      <c r="A57" s="2"/>
      <c r="B57" s="2"/>
      <c r="C57" s="2"/>
      <c r="D57" s="2"/>
      <c r="E57" s="2"/>
    </row>
    <row r="58" ht="20" customHeight="1" spans="1:5">
      <c r="A58" s="2"/>
      <c r="B58" s="2"/>
      <c r="C58" s="2"/>
      <c r="D58" s="2"/>
      <c r="E58" s="2"/>
    </row>
    <row r="59" ht="20" customHeight="1" spans="1:5">
      <c r="A59" s="2"/>
      <c r="B59" s="2"/>
      <c r="C59" s="2"/>
      <c r="D59" s="2"/>
      <c r="E59" s="2"/>
    </row>
    <row r="60" ht="20" customHeight="1" spans="1:5">
      <c r="A60" s="2"/>
      <c r="B60" s="2"/>
      <c r="C60" s="2"/>
      <c r="D60" s="2"/>
      <c r="E60" s="2"/>
    </row>
    <row r="61" ht="20" customHeight="1" spans="1:5">
      <c r="A61" s="2"/>
      <c r="B61" s="2"/>
      <c r="C61" s="2"/>
      <c r="D61" s="2"/>
      <c r="E61" s="2"/>
    </row>
    <row r="62" ht="20" customHeight="1" spans="1:5">
      <c r="A62" s="2"/>
      <c r="B62" s="1"/>
      <c r="C62" s="2"/>
      <c r="D62" s="2"/>
      <c r="E62" s="2"/>
    </row>
    <row r="63" ht="20" customHeight="1" spans="1:5">
      <c r="A63" s="2"/>
      <c r="B63" s="2"/>
      <c r="C63" s="2"/>
      <c r="D63" s="2"/>
      <c r="E63" s="2"/>
    </row>
    <row r="64" ht="24" customHeight="1" spans="1:5">
      <c r="A64" s="2"/>
      <c r="B64" s="2"/>
      <c r="C64" s="12"/>
      <c r="D64" s="2"/>
      <c r="E64" s="11"/>
    </row>
    <row r="65" ht="21" customHeight="1" spans="1:5">
      <c r="A65" s="2"/>
      <c r="B65" s="2"/>
      <c r="C65" s="11"/>
      <c r="D65" s="2"/>
      <c r="E65" s="11"/>
    </row>
    <row r="66" ht="21" customHeight="1" spans="1:5">
      <c r="A66" s="2"/>
      <c r="B66" s="2"/>
      <c r="C66" s="11"/>
      <c r="D66" s="2"/>
      <c r="E66" s="11"/>
    </row>
    <row r="67" ht="21" customHeight="1" spans="1:5">
      <c r="A67" s="2"/>
      <c r="B67" s="2"/>
      <c r="C67" s="11"/>
      <c r="D67" s="2"/>
      <c r="E67" s="11"/>
    </row>
    <row r="68" ht="21" customHeight="1" spans="1:5">
      <c r="A68" s="2"/>
      <c r="B68" s="2"/>
      <c r="C68" s="11"/>
      <c r="D68" s="2"/>
      <c r="E68" s="11"/>
    </row>
    <row r="69" ht="21" customHeight="1" spans="1:5">
      <c r="A69" s="2"/>
      <c r="B69" s="2"/>
      <c r="C69" s="11"/>
      <c r="D69" s="2"/>
      <c r="E69" s="11"/>
    </row>
    <row r="70" ht="21" customHeight="1" spans="1:5">
      <c r="A70" s="2"/>
      <c r="B70" s="2"/>
      <c r="C70" s="11"/>
      <c r="D70" s="2"/>
      <c r="E70" s="11"/>
    </row>
    <row r="71" ht="21" customHeight="1" spans="1:5">
      <c r="A71" s="2"/>
      <c r="B71" s="2"/>
      <c r="C71" s="11"/>
      <c r="D71" s="2"/>
      <c r="E71" s="11"/>
    </row>
    <row r="72" ht="21" customHeight="1" spans="1:5">
      <c r="A72" s="2"/>
      <c r="B72" s="2"/>
      <c r="C72" s="11"/>
      <c r="D72" s="2"/>
      <c r="E72" s="11"/>
    </row>
    <row r="73" ht="21" customHeight="1" spans="1:5">
      <c r="A73" s="2"/>
      <c r="B73" s="2"/>
      <c r="C73" s="11"/>
      <c r="D73" s="11"/>
      <c r="E73" s="11"/>
    </row>
    <row r="74" ht="20" customHeight="1" spans="1:5">
      <c r="A74" s="2"/>
      <c r="B74" s="2"/>
      <c r="C74" s="2"/>
      <c r="D74" s="2"/>
      <c r="E74" s="2"/>
    </row>
    <row r="75" ht="35" customHeight="1" spans="1:5">
      <c r="A75" s="3"/>
      <c r="B75" s="4"/>
      <c r="C75" s="2"/>
      <c r="D75" s="2"/>
      <c r="E75" s="2"/>
    </row>
    <row r="76" ht="22" customHeight="1" spans="1:5">
      <c r="A76" s="13"/>
      <c r="B76" s="13"/>
      <c r="C76" s="2"/>
      <c r="D76" s="2"/>
      <c r="E76" s="2"/>
    </row>
    <row r="77" ht="20" customHeight="1" spans="1:5">
      <c r="A77" s="13"/>
      <c r="B77" s="2"/>
      <c r="C77" s="2"/>
      <c r="D77" s="2"/>
      <c r="E77" s="2"/>
    </row>
    <row r="78" ht="20" customHeight="1" spans="1:5">
      <c r="A78" s="13"/>
      <c r="B78" s="2"/>
      <c r="C78" s="2"/>
      <c r="D78" s="2"/>
      <c r="E78" s="2"/>
    </row>
    <row r="79" ht="20" customHeight="1" spans="1:5">
      <c r="A79" s="13"/>
      <c r="B79" s="2"/>
      <c r="C79" s="2"/>
      <c r="D79" s="2"/>
      <c r="E79" s="2"/>
    </row>
    <row r="80" ht="20" customHeight="1" spans="1:5">
      <c r="A80" s="13"/>
      <c r="B80" s="2"/>
      <c r="C80" s="2"/>
      <c r="D80" s="2"/>
      <c r="E80" s="2"/>
    </row>
    <row r="81" ht="20" customHeight="1" spans="1:5">
      <c r="A81" s="13"/>
      <c r="B81" s="2"/>
      <c r="C81" s="2"/>
      <c r="D81" s="2"/>
      <c r="E81" s="2"/>
    </row>
    <row r="82" ht="20" customHeight="1" spans="1:5">
      <c r="A82" s="13"/>
      <c r="B82" s="2"/>
      <c r="C82" s="2"/>
      <c r="D82" s="2"/>
      <c r="E82" s="2"/>
    </row>
    <row r="83" ht="20" customHeight="1" spans="1:5">
      <c r="A83" s="13"/>
      <c r="B83" s="2"/>
      <c r="C83" s="2"/>
      <c r="D83" s="2"/>
      <c r="E83" s="2"/>
    </row>
    <row r="84" ht="20" customHeight="1" spans="1:5">
      <c r="A84" s="13"/>
      <c r="B84" s="2"/>
      <c r="C84" s="2"/>
      <c r="D84" s="2"/>
      <c r="E84" s="2"/>
    </row>
    <row r="85" ht="20" customHeight="1" spans="1:5">
      <c r="A85" s="13"/>
      <c r="B85" s="2"/>
      <c r="C85" s="2"/>
      <c r="D85" s="2"/>
      <c r="E85" s="2"/>
    </row>
    <row r="86" ht="20" customHeight="1" spans="1:5">
      <c r="A86" s="13"/>
      <c r="B86" s="2"/>
      <c r="C86" s="2"/>
      <c r="D86" s="2"/>
      <c r="E86" s="2"/>
    </row>
    <row r="87" ht="20" customHeight="1" spans="1:5">
      <c r="A87" s="13"/>
      <c r="B87" s="2"/>
      <c r="C87" s="2"/>
      <c r="D87" s="2"/>
      <c r="E87" s="2"/>
    </row>
    <row r="88" ht="20" customHeight="1" spans="1:5">
      <c r="A88" s="2"/>
      <c r="B88" s="2"/>
      <c r="C88" s="2"/>
      <c r="D88" s="2"/>
      <c r="E88" s="2"/>
    </row>
    <row r="89" ht="20" customHeight="1" spans="1:5">
      <c r="A89" s="7"/>
      <c r="B89" s="7"/>
    </row>
    <row r="90" ht="20" customHeight="1" spans="1:5">
      <c r="A90" s="7"/>
      <c r="B90" s="7"/>
    </row>
    <row r="91" ht="20" customHeight="1"/>
    <row r="92" ht="20" customHeight="1"/>
    <row r="93" ht="20" customHeight="1"/>
  </sheetData>
  <mergeCells count="2">
    <mergeCell ref="A2:B2"/>
    <mergeCell ref="A75:B75"/>
  </mergeCells>
  <pageMargins left="0.75" right="0.75" top="1" bottom="1" header="0.5" footer="0.5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A16" sqref="$A16:$XFD18"/>
    </sheetView>
  </sheetViews>
  <sheetFormatPr defaultColWidth="8.88888888888889" defaultRowHeight="25" customHeight="1" outlineLevelCol="4"/>
  <cols>
    <col min="1" max="1" width="8.66666666666667" style="1" customWidth="1"/>
    <col min="2" max="2" width="39.5555555555556" style="1" customWidth="1"/>
    <col min="3" max="3" width="47.6666666666667" style="1" customWidth="1"/>
    <col min="4" max="4" width="11.1111111111111" style="1" customWidth="1"/>
    <col min="5" max="5" width="20.8888888888889" style="1" customWidth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5">
      <c r="A2" s="3" t="s">
        <v>58</v>
      </c>
      <c r="B2" s="4"/>
      <c r="C2" s="2"/>
      <c r="D2" s="2"/>
      <c r="E2" s="2"/>
    </row>
    <row r="3" customHeight="1" spans="1:5">
      <c r="A3" s="2">
        <v>1</v>
      </c>
      <c r="B3" s="2" t="s">
        <v>59</v>
      </c>
      <c r="C3" s="2">
        <v>36</v>
      </c>
      <c r="D3" s="2" t="s">
        <v>8</v>
      </c>
      <c r="E3" s="2">
        <v>36</v>
      </c>
    </row>
    <row r="4" customHeight="1" spans="1:5">
      <c r="A4" s="2">
        <v>2</v>
      </c>
      <c r="B4" s="2" t="s">
        <v>60</v>
      </c>
      <c r="C4" s="2">
        <v>12</v>
      </c>
      <c r="D4" s="2" t="s">
        <v>8</v>
      </c>
      <c r="E4" s="2">
        <v>12</v>
      </c>
    </row>
    <row r="5" customHeight="1" spans="1:5">
      <c r="A5" s="2">
        <v>3</v>
      </c>
      <c r="B5" s="2" t="s">
        <v>61</v>
      </c>
      <c r="C5" s="2">
        <v>10</v>
      </c>
      <c r="D5" s="2" t="s">
        <v>8</v>
      </c>
      <c r="E5" s="2">
        <v>10</v>
      </c>
    </row>
    <row r="6" customHeight="1" spans="1:5">
      <c r="A6" s="2">
        <v>4</v>
      </c>
      <c r="B6" s="2" t="s">
        <v>62</v>
      </c>
      <c r="C6" s="2">
        <v>1</v>
      </c>
      <c r="D6" s="2" t="s">
        <v>19</v>
      </c>
      <c r="E6" s="2">
        <v>1</v>
      </c>
    </row>
    <row r="7" customHeight="1" spans="1:5">
      <c r="A7" s="2">
        <v>5</v>
      </c>
      <c r="B7" s="2" t="s">
        <v>63</v>
      </c>
      <c r="C7" s="2">
        <v>1</v>
      </c>
      <c r="D7" s="2" t="s">
        <v>19</v>
      </c>
      <c r="E7" s="2">
        <v>1</v>
      </c>
    </row>
    <row r="8" customHeight="1" spans="1:5">
      <c r="A8" s="8"/>
      <c r="B8" s="8" t="s">
        <v>64</v>
      </c>
      <c r="C8" s="2"/>
      <c r="D8" s="2"/>
      <c r="E8" s="2"/>
    </row>
    <row r="9" customHeight="1" spans="1:5">
      <c r="A9" s="2">
        <v>1</v>
      </c>
      <c r="B9" s="2" t="s">
        <v>65</v>
      </c>
      <c r="C9" s="2">
        <v>31.4</v>
      </c>
      <c r="D9" s="2" t="s">
        <v>8</v>
      </c>
      <c r="E9" s="2">
        <v>31.4</v>
      </c>
    </row>
    <row r="10" customHeight="1" spans="1:5">
      <c r="A10" s="2">
        <v>2</v>
      </c>
      <c r="B10" s="2" t="s">
        <v>61</v>
      </c>
      <c r="C10" s="2" t="s">
        <v>66</v>
      </c>
      <c r="D10" s="2" t="s">
        <v>8</v>
      </c>
      <c r="E10" s="2">
        <f>206.5+3*136.9+2*4+83.5</f>
        <v>708.7</v>
      </c>
    </row>
    <row r="11" customHeight="1" spans="1:5">
      <c r="A11" s="2">
        <v>3</v>
      </c>
      <c r="B11" s="2" t="s">
        <v>67</v>
      </c>
      <c r="C11" s="2">
        <v>83.5</v>
      </c>
      <c r="D11" s="2" t="s">
        <v>8</v>
      </c>
      <c r="E11" s="2">
        <v>83.5</v>
      </c>
    </row>
    <row r="12" customHeight="1" spans="1:5">
      <c r="A12" s="2">
        <v>4</v>
      </c>
      <c r="B12" s="2" t="s">
        <v>68</v>
      </c>
      <c r="C12" s="2">
        <v>129.4</v>
      </c>
      <c r="D12" s="2" t="s">
        <v>8</v>
      </c>
      <c r="E12" s="2">
        <v>129.4</v>
      </c>
    </row>
    <row r="13" customHeight="1" spans="1:5">
      <c r="A13" s="2">
        <v>5</v>
      </c>
      <c r="B13" s="2" t="s">
        <v>69</v>
      </c>
      <c r="C13" s="2">
        <v>502.9</v>
      </c>
      <c r="D13" s="2" t="s">
        <v>8</v>
      </c>
      <c r="E13" s="2">
        <v>502.9</v>
      </c>
    </row>
    <row r="14" customHeight="1" spans="1:5">
      <c r="A14" s="2">
        <v>6</v>
      </c>
      <c r="B14" s="2" t="s">
        <v>70</v>
      </c>
      <c r="C14" s="2">
        <v>418.7</v>
      </c>
      <c r="D14" s="2" t="s">
        <v>8</v>
      </c>
      <c r="E14" s="2">
        <v>418.7</v>
      </c>
    </row>
    <row r="15" customHeight="1" spans="1:5">
      <c r="A15" s="2"/>
      <c r="B15" s="2"/>
      <c r="C15" s="2"/>
      <c r="D15" s="2"/>
      <c r="E15" s="2"/>
    </row>
    <row r="16" customHeight="1" spans="1:5">
      <c r="A16" s="3" t="s">
        <v>71</v>
      </c>
      <c r="B16" s="4"/>
      <c r="C16" s="2"/>
      <c r="D16" s="2"/>
      <c r="E16" s="2"/>
    </row>
    <row r="17" customHeight="1" spans="1:5">
      <c r="A17" s="2">
        <v>1</v>
      </c>
      <c r="B17" s="2" t="s">
        <v>61</v>
      </c>
      <c r="C17" s="2">
        <v>187.3</v>
      </c>
      <c r="D17" s="2" t="s">
        <v>8</v>
      </c>
      <c r="E17" s="2">
        <v>187.3</v>
      </c>
    </row>
    <row r="18" customHeight="1" spans="1:5">
      <c r="A18" s="2">
        <v>2</v>
      </c>
      <c r="B18" s="2" t="s">
        <v>72</v>
      </c>
      <c r="C18" s="2">
        <v>1</v>
      </c>
      <c r="D18" s="2" t="s">
        <v>19</v>
      </c>
      <c r="E18" s="2">
        <v>1</v>
      </c>
    </row>
    <row r="19" customHeight="1" spans="1:5">
      <c r="A19" s="2">
        <v>3</v>
      </c>
      <c r="B19" s="2" t="s">
        <v>73</v>
      </c>
      <c r="C19" s="2">
        <v>1</v>
      </c>
      <c r="D19" s="2" t="s">
        <v>19</v>
      </c>
      <c r="E19" s="2">
        <v>1</v>
      </c>
    </row>
    <row r="20" customHeight="1" spans="1:5">
      <c r="A20" s="2">
        <v>4</v>
      </c>
      <c r="B20" s="2" t="s">
        <v>74</v>
      </c>
      <c r="C20" s="2">
        <v>5</v>
      </c>
      <c r="D20" s="2" t="s">
        <v>19</v>
      </c>
      <c r="E20" s="2">
        <v>5</v>
      </c>
    </row>
    <row r="21" customHeight="1" spans="1:5">
      <c r="A21" s="2">
        <v>5</v>
      </c>
      <c r="B21" s="2" t="s">
        <v>75</v>
      </c>
      <c r="C21" s="2">
        <v>1</v>
      </c>
      <c r="D21" s="2" t="s">
        <v>19</v>
      </c>
      <c r="E21" s="2">
        <v>1</v>
      </c>
    </row>
    <row r="22" customHeight="1" spans="1:5">
      <c r="A22" s="2">
        <v>6</v>
      </c>
      <c r="B22" s="2" t="s">
        <v>76</v>
      </c>
      <c r="C22" s="2">
        <v>1</v>
      </c>
      <c r="D22" s="2" t="s">
        <v>19</v>
      </c>
      <c r="E22" s="2">
        <v>1</v>
      </c>
    </row>
    <row r="23" customHeight="1" spans="1:5">
      <c r="A23" s="2">
        <v>7</v>
      </c>
      <c r="B23" s="2" t="s">
        <v>77</v>
      </c>
      <c r="C23" s="2">
        <v>1</v>
      </c>
      <c r="D23" s="2" t="s">
        <v>19</v>
      </c>
      <c r="E23" s="2">
        <v>1</v>
      </c>
    </row>
    <row r="24" customHeight="1" spans="1:5">
      <c r="A24" s="2">
        <v>8</v>
      </c>
      <c r="B24" s="2" t="s">
        <v>78</v>
      </c>
      <c r="C24" s="2">
        <v>14</v>
      </c>
      <c r="D24" s="2" t="s">
        <v>19</v>
      </c>
      <c r="E24" s="2">
        <v>14</v>
      </c>
    </row>
    <row r="25" customHeight="1" spans="1:5">
      <c r="A25" s="2">
        <v>9</v>
      </c>
      <c r="B25" s="2" t="s">
        <v>79</v>
      </c>
      <c r="C25" s="2">
        <v>3</v>
      </c>
      <c r="D25" s="2" t="s">
        <v>19</v>
      </c>
      <c r="E25" s="2">
        <v>3</v>
      </c>
    </row>
    <row r="26" customHeight="1" spans="1:5">
      <c r="A26" s="2">
        <v>10</v>
      </c>
      <c r="B26" s="2" t="s">
        <v>80</v>
      </c>
      <c r="C26" s="2">
        <v>1</v>
      </c>
      <c r="D26" s="2" t="s">
        <v>19</v>
      </c>
      <c r="E26" s="2">
        <v>1</v>
      </c>
    </row>
    <row r="27" customHeight="1" spans="1:5">
      <c r="A27" s="2">
        <v>11</v>
      </c>
      <c r="B27" s="2" t="s">
        <v>81</v>
      </c>
      <c r="C27" s="2">
        <v>8</v>
      </c>
      <c r="D27" s="2" t="s">
        <v>19</v>
      </c>
      <c r="E27" s="2">
        <v>8</v>
      </c>
    </row>
    <row r="28" customHeight="1" spans="1:5">
      <c r="A28" s="2">
        <v>12</v>
      </c>
      <c r="B28" s="2" t="s">
        <v>82</v>
      </c>
      <c r="C28" s="2">
        <v>6</v>
      </c>
      <c r="D28" s="2" t="s">
        <v>19</v>
      </c>
      <c r="E28" s="2">
        <v>6</v>
      </c>
    </row>
    <row r="29" customHeight="1" spans="1:5">
      <c r="A29" s="2">
        <v>13</v>
      </c>
      <c r="B29" s="1" t="s">
        <v>83</v>
      </c>
      <c r="C29" s="2">
        <v>8</v>
      </c>
      <c r="D29" s="2" t="s">
        <v>19</v>
      </c>
      <c r="E29" s="2">
        <v>8</v>
      </c>
    </row>
    <row r="30" ht="33" customHeight="1" spans="1:5">
      <c r="A30" s="2">
        <v>14</v>
      </c>
      <c r="B30" s="11" t="s">
        <v>84</v>
      </c>
      <c r="C30" s="2">
        <v>11</v>
      </c>
      <c r="D30" s="2" t="s">
        <v>19</v>
      </c>
      <c r="E30" s="2">
        <v>11</v>
      </c>
    </row>
    <row r="31" customHeight="1" spans="1:5">
      <c r="A31" s="2">
        <v>15</v>
      </c>
      <c r="B31" s="2" t="s">
        <v>85</v>
      </c>
      <c r="C31" s="12">
        <v>3</v>
      </c>
      <c r="D31" s="2" t="s">
        <v>19</v>
      </c>
      <c r="E31" s="12">
        <v>3</v>
      </c>
    </row>
    <row r="32" customHeight="1" spans="1:5">
      <c r="A32" s="2"/>
      <c r="B32" s="2"/>
      <c r="C32" s="11"/>
      <c r="D32" s="2"/>
      <c r="E32" s="11"/>
    </row>
    <row r="33" customHeight="1" spans="1:5">
      <c r="A33" s="2"/>
      <c r="B33" s="2"/>
      <c r="C33" s="11"/>
      <c r="D33" s="2"/>
      <c r="E33" s="11"/>
    </row>
    <row r="34" customHeight="1" spans="1:5">
      <c r="A34" s="2"/>
      <c r="B34" s="2"/>
      <c r="C34" s="11"/>
      <c r="D34" s="2"/>
      <c r="E34" s="11"/>
    </row>
    <row r="35" customHeight="1" spans="1:5">
      <c r="A35" s="2"/>
      <c r="B35" s="2"/>
      <c r="C35" s="11"/>
      <c r="D35" s="2"/>
      <c r="E35" s="11"/>
    </row>
    <row r="36" customHeight="1" spans="1:5">
      <c r="A36" s="2"/>
      <c r="B36" s="2"/>
      <c r="C36" s="11"/>
      <c r="D36" s="2"/>
      <c r="E36" s="11"/>
    </row>
    <row r="37" customHeight="1" spans="1:5">
      <c r="A37" s="2"/>
      <c r="B37" s="2"/>
      <c r="C37" s="11"/>
      <c r="D37" s="2"/>
      <c r="E37" s="11"/>
    </row>
    <row r="38" customHeight="1" spans="1:5">
      <c r="A38" s="2"/>
      <c r="B38" s="2"/>
      <c r="C38" s="11"/>
      <c r="D38" s="2"/>
      <c r="E38" s="11"/>
    </row>
    <row r="39" customHeight="1" spans="1:5">
      <c r="A39" s="2"/>
      <c r="B39" s="2"/>
      <c r="C39" s="11"/>
      <c r="D39" s="2"/>
      <c r="E39" s="11"/>
    </row>
    <row r="40" customHeight="1" spans="1:5">
      <c r="A40" s="2"/>
      <c r="B40" s="2"/>
      <c r="C40" s="11"/>
      <c r="D40" s="11"/>
      <c r="E40" s="11"/>
    </row>
    <row r="41" customHeight="1" spans="1:5">
      <c r="A41" s="2"/>
      <c r="B41" s="2"/>
      <c r="C41" s="2"/>
      <c r="D41" s="2"/>
      <c r="E41" s="2"/>
    </row>
    <row r="42" customHeight="1" spans="1:5">
      <c r="A42" s="3"/>
      <c r="B42" s="4"/>
      <c r="C42" s="2"/>
      <c r="D42" s="2"/>
      <c r="E42" s="2"/>
    </row>
    <row r="43" customHeight="1" spans="1:5">
      <c r="A43" s="13"/>
      <c r="B43" s="13"/>
      <c r="C43" s="2"/>
      <c r="D43" s="2"/>
      <c r="E43" s="2"/>
    </row>
    <row r="44" customHeight="1" spans="1:5">
      <c r="A44" s="13"/>
      <c r="B44" s="2"/>
      <c r="C44" s="2"/>
      <c r="D44" s="2"/>
      <c r="E44" s="2"/>
    </row>
    <row r="45" customHeight="1" spans="1:5">
      <c r="A45" s="13"/>
      <c r="B45" s="2"/>
      <c r="C45" s="2"/>
      <c r="D45" s="2"/>
      <c r="E45" s="2"/>
    </row>
    <row r="46" customHeight="1" spans="1:5">
      <c r="A46" s="13"/>
      <c r="B46" s="2"/>
      <c r="C46" s="2"/>
      <c r="D46" s="2"/>
      <c r="E46" s="2"/>
    </row>
    <row r="47" customHeight="1" spans="1:5">
      <c r="A47" s="13"/>
      <c r="B47" s="2"/>
      <c r="C47" s="2"/>
      <c r="D47" s="2"/>
      <c r="E47" s="2"/>
    </row>
    <row r="48" customHeight="1" spans="1:5">
      <c r="A48" s="13"/>
      <c r="B48" s="2"/>
      <c r="C48" s="2"/>
      <c r="D48" s="2"/>
      <c r="E48" s="2"/>
    </row>
    <row r="49" customHeight="1" spans="1:5">
      <c r="A49" s="13"/>
      <c r="B49" s="2"/>
      <c r="C49" s="2"/>
      <c r="D49" s="2"/>
      <c r="E49" s="2"/>
    </row>
    <row r="50" customHeight="1" spans="1:5">
      <c r="A50" s="13"/>
      <c r="B50" s="2"/>
      <c r="C50" s="2"/>
      <c r="D50" s="2"/>
      <c r="E50" s="2"/>
    </row>
    <row r="51" customHeight="1" spans="1:5">
      <c r="A51" s="13"/>
      <c r="B51" s="2"/>
      <c r="C51" s="2"/>
      <c r="D51" s="2"/>
      <c r="E51" s="2"/>
    </row>
    <row r="52" customHeight="1" spans="1:5">
      <c r="A52" s="13"/>
      <c r="B52" s="2"/>
      <c r="C52" s="2"/>
      <c r="D52" s="2"/>
      <c r="E52" s="2"/>
    </row>
    <row r="53" customHeight="1" spans="1:5">
      <c r="A53" s="13"/>
      <c r="B53" s="2"/>
      <c r="C53" s="2"/>
      <c r="D53" s="2"/>
      <c r="E53" s="2"/>
    </row>
    <row r="54" customHeight="1" spans="1:5">
      <c r="A54" s="13"/>
      <c r="B54" s="2"/>
      <c r="C54" s="2"/>
      <c r="D54" s="2"/>
      <c r="E54" s="2"/>
    </row>
    <row r="55" customHeight="1" spans="1:5">
      <c r="A55" s="2"/>
      <c r="B55" s="2"/>
      <c r="C55" s="2"/>
      <c r="D55" s="2"/>
      <c r="E55" s="2"/>
    </row>
    <row r="56" customHeight="1" spans="1:5">
      <c r="A56" s="7"/>
      <c r="B56" s="7"/>
    </row>
    <row r="57" customHeight="1" spans="1:5">
      <c r="A57" s="7"/>
      <c r="B57" s="7"/>
    </row>
  </sheetData>
  <mergeCells count="3">
    <mergeCell ref="A2:B2"/>
    <mergeCell ref="A16:B16"/>
    <mergeCell ref="A42:B4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10" workbookViewId="0">
      <selection activeCell="I20" sqref="I20"/>
    </sheetView>
  </sheetViews>
  <sheetFormatPr defaultColWidth="8.88888888888889" defaultRowHeight="25" customHeight="1" outlineLevelCol="4"/>
  <cols>
    <col min="1" max="1" width="8.66666666666667" style="1" customWidth="1"/>
    <col min="2" max="2" width="39.5555555555556" style="1" customWidth="1"/>
    <col min="3" max="3" width="47.6666666666667" style="1" customWidth="1"/>
    <col min="4" max="4" width="11.1111111111111" style="1" customWidth="1"/>
    <col min="5" max="5" width="20.8888888888889" style="1" customWidth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5">
      <c r="A2" s="3" t="s">
        <v>86</v>
      </c>
      <c r="B2" s="4"/>
      <c r="C2" s="2"/>
      <c r="D2" s="2"/>
      <c r="E2" s="2"/>
    </row>
    <row r="3" customHeight="1" spans="1:5">
      <c r="A3" s="2">
        <v>1</v>
      </c>
      <c r="B3" s="2" t="s">
        <v>87</v>
      </c>
      <c r="C3" s="2">
        <v>1</v>
      </c>
      <c r="D3" s="2" t="s">
        <v>19</v>
      </c>
      <c r="E3" s="2">
        <v>1</v>
      </c>
    </row>
    <row r="4" customHeight="1" spans="1:5">
      <c r="A4" s="2">
        <v>2</v>
      </c>
      <c r="B4" s="2" t="s">
        <v>88</v>
      </c>
      <c r="C4" s="2">
        <v>1</v>
      </c>
      <c r="D4" s="2" t="s">
        <v>19</v>
      </c>
      <c r="E4" s="2">
        <v>1</v>
      </c>
    </row>
    <row r="5" customHeight="1" spans="1:5">
      <c r="A5" s="2">
        <v>3</v>
      </c>
      <c r="B5" s="2" t="s">
        <v>89</v>
      </c>
      <c r="C5" s="2">
        <v>1</v>
      </c>
      <c r="D5" s="2" t="s">
        <v>19</v>
      </c>
      <c r="E5" s="2">
        <v>1</v>
      </c>
    </row>
    <row r="6" customHeight="1" spans="1:5">
      <c r="A6" s="2">
        <v>4</v>
      </c>
      <c r="B6" s="2" t="s">
        <v>90</v>
      </c>
      <c r="C6" s="2">
        <v>26</v>
      </c>
      <c r="D6" s="2" t="s">
        <v>19</v>
      </c>
      <c r="E6" s="2">
        <v>26</v>
      </c>
    </row>
    <row r="7" customHeight="1" spans="1:5">
      <c r="A7" s="2">
        <v>5</v>
      </c>
      <c r="B7" s="2" t="s">
        <v>91</v>
      </c>
      <c r="C7" s="2">
        <v>42</v>
      </c>
      <c r="D7" s="2" t="s">
        <v>19</v>
      </c>
      <c r="E7" s="2">
        <v>42</v>
      </c>
    </row>
    <row r="8" customHeight="1" spans="1:5">
      <c r="A8" s="2">
        <v>6</v>
      </c>
      <c r="B8" s="2" t="s">
        <v>92</v>
      </c>
      <c r="C8" s="2">
        <v>4</v>
      </c>
      <c r="D8" s="2" t="s">
        <v>19</v>
      </c>
      <c r="E8" s="2">
        <v>4</v>
      </c>
    </row>
    <row r="9" customHeight="1" spans="1:5">
      <c r="A9" s="2">
        <v>7</v>
      </c>
      <c r="B9" s="2" t="s">
        <v>93</v>
      </c>
      <c r="C9" s="2">
        <v>4</v>
      </c>
      <c r="D9" s="2" t="s">
        <v>19</v>
      </c>
      <c r="E9" s="2">
        <v>4</v>
      </c>
    </row>
    <row r="10" customHeight="1" spans="1:5">
      <c r="A10" s="2">
        <v>8</v>
      </c>
      <c r="B10" s="2" t="s">
        <v>94</v>
      </c>
      <c r="C10" s="2">
        <v>8</v>
      </c>
      <c r="D10" s="2" t="s">
        <v>19</v>
      </c>
      <c r="E10" s="2">
        <v>8</v>
      </c>
    </row>
    <row r="11" customHeight="1" spans="1:5">
      <c r="A11" s="2">
        <v>9</v>
      </c>
      <c r="B11" s="2" t="s">
        <v>95</v>
      </c>
      <c r="C11" s="2">
        <v>6</v>
      </c>
      <c r="D11" s="2" t="s">
        <v>19</v>
      </c>
      <c r="E11" s="2">
        <v>6</v>
      </c>
    </row>
    <row r="12" customHeight="1" spans="1:5">
      <c r="A12" s="2">
        <v>10</v>
      </c>
      <c r="B12" s="2" t="s">
        <v>96</v>
      </c>
      <c r="C12" s="2">
        <v>2</v>
      </c>
      <c r="D12" s="2" t="s">
        <v>19</v>
      </c>
      <c r="E12" s="2">
        <v>2</v>
      </c>
    </row>
    <row r="13" customHeight="1" spans="1:5">
      <c r="A13" s="2">
        <v>11</v>
      </c>
      <c r="B13" s="2" t="s">
        <v>97</v>
      </c>
      <c r="C13" s="2">
        <v>9</v>
      </c>
      <c r="D13" s="2" t="s">
        <v>19</v>
      </c>
      <c r="E13" s="2">
        <v>9</v>
      </c>
    </row>
    <row r="14" customHeight="1" spans="1:5">
      <c r="A14" s="2">
        <v>12</v>
      </c>
      <c r="B14" s="2" t="s">
        <v>98</v>
      </c>
      <c r="C14" s="2">
        <v>2</v>
      </c>
      <c r="D14" s="2" t="s">
        <v>19</v>
      </c>
      <c r="E14" s="2">
        <v>2</v>
      </c>
    </row>
    <row r="15" s="9" customFormat="1" customHeight="1" spans="1:5">
      <c r="A15" s="5">
        <v>13</v>
      </c>
      <c r="B15" s="5" t="s">
        <v>99</v>
      </c>
      <c r="C15" s="10">
        <v>11</v>
      </c>
      <c r="D15" s="2" t="s">
        <v>19</v>
      </c>
      <c r="E15" s="10">
        <v>11</v>
      </c>
    </row>
    <row r="16" customHeight="1" spans="1:5">
      <c r="A16" s="2">
        <v>14</v>
      </c>
      <c r="B16" s="2" t="s">
        <v>100</v>
      </c>
      <c r="C16" s="2">
        <v>1</v>
      </c>
      <c r="D16" s="2" t="s">
        <v>19</v>
      </c>
      <c r="E16" s="2">
        <v>1</v>
      </c>
    </row>
    <row r="17" customHeight="1" spans="1:5">
      <c r="A17" s="2">
        <v>15</v>
      </c>
      <c r="B17" s="2" t="s">
        <v>68</v>
      </c>
      <c r="C17" s="2">
        <v>136.1</v>
      </c>
      <c r="D17" s="2" t="s">
        <v>8</v>
      </c>
      <c r="E17" s="2">
        <v>136.1</v>
      </c>
    </row>
    <row r="18" customHeight="1" spans="1:5">
      <c r="A18" s="2">
        <v>16</v>
      </c>
      <c r="B18" s="2" t="s">
        <v>101</v>
      </c>
      <c r="C18" s="2">
        <v>10</v>
      </c>
      <c r="D18" s="2" t="s">
        <v>8</v>
      </c>
      <c r="E18" s="2">
        <v>10</v>
      </c>
    </row>
    <row r="19" customHeight="1" spans="1:5">
      <c r="A19" s="2">
        <v>17</v>
      </c>
      <c r="B19" s="2" t="s">
        <v>102</v>
      </c>
      <c r="C19" s="2">
        <v>10</v>
      </c>
      <c r="D19" s="2" t="s">
        <v>8</v>
      </c>
      <c r="E19" s="2">
        <v>10</v>
      </c>
    </row>
    <row r="20" customHeight="1" spans="1:5">
      <c r="A20" s="2">
        <v>18</v>
      </c>
      <c r="B20" s="2" t="s">
        <v>67</v>
      </c>
      <c r="C20" s="2">
        <v>10</v>
      </c>
      <c r="D20" s="2" t="s">
        <v>8</v>
      </c>
      <c r="E20" s="2">
        <v>10</v>
      </c>
    </row>
    <row r="21" customHeight="1" spans="1:5">
      <c r="A21" s="2">
        <v>19</v>
      </c>
      <c r="B21" s="2" t="s">
        <v>103</v>
      </c>
      <c r="C21" s="2">
        <v>4</v>
      </c>
      <c r="D21" s="2" t="s">
        <v>19</v>
      </c>
      <c r="E21" s="2">
        <v>4</v>
      </c>
    </row>
    <row r="22" customHeight="1" spans="1:5">
      <c r="A22" s="2">
        <v>20</v>
      </c>
      <c r="B22" s="2" t="s">
        <v>104</v>
      </c>
      <c r="C22" s="2">
        <v>12</v>
      </c>
      <c r="D22" s="2" t="s">
        <v>19</v>
      </c>
      <c r="E22" s="2">
        <v>12</v>
      </c>
    </row>
    <row r="23" customHeight="1" spans="1:5">
      <c r="A23" s="2">
        <v>21</v>
      </c>
      <c r="B23" s="2" t="s">
        <v>105</v>
      </c>
      <c r="C23" s="2">
        <v>21.1</v>
      </c>
      <c r="D23" s="2" t="s">
        <v>8</v>
      </c>
      <c r="E23" s="2">
        <v>21.1</v>
      </c>
    </row>
    <row r="24" customHeight="1" spans="1:5">
      <c r="A24" s="2">
        <v>22</v>
      </c>
      <c r="B24" s="2" t="s">
        <v>106</v>
      </c>
      <c r="C24" s="2">
        <v>74.2</v>
      </c>
      <c r="D24" s="2" t="s">
        <v>8</v>
      </c>
      <c r="E24" s="2">
        <v>74.2</v>
      </c>
    </row>
    <row r="25" customHeight="1" spans="1:5">
      <c r="A25" s="7"/>
      <c r="B25" s="7"/>
    </row>
  </sheetData>
  <mergeCells count="1">
    <mergeCell ref="A2:B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22" sqref="C21:C22"/>
    </sheetView>
  </sheetViews>
  <sheetFormatPr defaultColWidth="8.88888888888889" defaultRowHeight="24" customHeight="1" outlineLevelCol="4"/>
  <cols>
    <col min="1" max="1" width="8.66666666666667" style="1" customWidth="1"/>
    <col min="2" max="2" width="39.5555555555556" style="1" customWidth="1"/>
    <col min="3" max="3" width="47.6666666666667" style="1" customWidth="1"/>
    <col min="4" max="4" width="11.1111111111111" style="1" customWidth="1"/>
    <col min="5" max="5" width="20.8888888888889" style="1" customWidth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5">
      <c r="A2" s="3" t="s">
        <v>107</v>
      </c>
      <c r="B2" s="4"/>
      <c r="C2" s="2"/>
      <c r="D2" s="2"/>
      <c r="E2" s="2"/>
    </row>
    <row r="3" customHeight="1" spans="1:5">
      <c r="A3" s="2">
        <v>1</v>
      </c>
      <c r="B3" s="2" t="s">
        <v>108</v>
      </c>
      <c r="C3" s="2" t="s">
        <v>109</v>
      </c>
      <c r="D3" s="2" t="s">
        <v>8</v>
      </c>
      <c r="E3" s="2">
        <f>3.7*3+10*4+4+12+1.5*17</f>
        <v>92.6</v>
      </c>
    </row>
    <row r="4" customHeight="1" spans="1:5">
      <c r="A4" s="2">
        <v>2</v>
      </c>
      <c r="B4" s="2" t="s">
        <v>110</v>
      </c>
      <c r="C4" s="2" t="s">
        <v>111</v>
      </c>
      <c r="D4" s="2" t="s">
        <v>8</v>
      </c>
      <c r="E4" s="2">
        <f>55.21+15+3</f>
        <v>73.21</v>
      </c>
    </row>
    <row r="5" customHeight="1" spans="1:5">
      <c r="A5" s="2">
        <v>3</v>
      </c>
      <c r="B5" s="2" t="s">
        <v>112</v>
      </c>
      <c r="C5" s="2">
        <v>30</v>
      </c>
      <c r="D5" s="2" t="s">
        <v>8</v>
      </c>
      <c r="E5" s="2">
        <v>30</v>
      </c>
    </row>
    <row r="6" customHeight="1" spans="1:5">
      <c r="A6" s="2">
        <v>4</v>
      </c>
      <c r="B6" s="2" t="s">
        <v>113</v>
      </c>
      <c r="C6" s="2">
        <v>5.5</v>
      </c>
      <c r="D6" s="2" t="s">
        <v>8</v>
      </c>
      <c r="E6" s="2">
        <v>5.5</v>
      </c>
    </row>
    <row r="7" customHeight="1" spans="1:5">
      <c r="A7" s="2">
        <v>5</v>
      </c>
      <c r="B7" s="2" t="s">
        <v>114</v>
      </c>
      <c r="C7" s="2" t="s">
        <v>115</v>
      </c>
      <c r="D7" s="2" t="s">
        <v>19</v>
      </c>
      <c r="E7" s="2">
        <v>4</v>
      </c>
    </row>
    <row r="8" customHeight="1" spans="1:5">
      <c r="A8" s="2">
        <v>6</v>
      </c>
      <c r="B8" s="2" t="s">
        <v>116</v>
      </c>
      <c r="C8" s="2">
        <v>3</v>
      </c>
      <c r="D8" s="2" t="s">
        <v>19</v>
      </c>
      <c r="E8" s="2">
        <v>3</v>
      </c>
    </row>
    <row r="9" customHeight="1" spans="1:5">
      <c r="A9" s="2"/>
      <c r="B9" s="2"/>
      <c r="C9" s="2"/>
      <c r="D9" s="2"/>
      <c r="E9" s="2"/>
    </row>
    <row r="10" customHeight="1" spans="1:5">
      <c r="A10" s="8"/>
      <c r="B10" s="8" t="s">
        <v>117</v>
      </c>
      <c r="C10" s="2"/>
      <c r="D10" s="2"/>
      <c r="E10" s="2"/>
    </row>
    <row r="11" customHeight="1" spans="1:5">
      <c r="A11" s="2">
        <v>1</v>
      </c>
      <c r="B11" s="2" t="s">
        <v>118</v>
      </c>
      <c r="C11" s="2">
        <v>17</v>
      </c>
      <c r="D11" s="2" t="s">
        <v>19</v>
      </c>
      <c r="E11" s="2">
        <v>17</v>
      </c>
    </row>
    <row r="12" customHeight="1" spans="1:5">
      <c r="A12" s="2">
        <v>2</v>
      </c>
      <c r="B12" s="2" t="s">
        <v>119</v>
      </c>
      <c r="C12" s="2">
        <v>2</v>
      </c>
      <c r="D12" s="2" t="s">
        <v>19</v>
      </c>
      <c r="E12" s="2">
        <v>2</v>
      </c>
    </row>
    <row r="13" customHeight="1" spans="1:5">
      <c r="A13" s="2">
        <v>3</v>
      </c>
      <c r="B13" s="2" t="s">
        <v>120</v>
      </c>
      <c r="C13" s="2">
        <v>18</v>
      </c>
      <c r="D13" s="2" t="s">
        <v>19</v>
      </c>
      <c r="E13" s="2">
        <v>18</v>
      </c>
    </row>
    <row r="14" customHeight="1" spans="1:5">
      <c r="A14" s="2">
        <v>4</v>
      </c>
      <c r="B14" s="2" t="s">
        <v>121</v>
      </c>
      <c r="C14" s="2">
        <v>4</v>
      </c>
      <c r="D14" s="2" t="s">
        <v>19</v>
      </c>
      <c r="E14" s="2">
        <v>4</v>
      </c>
    </row>
    <row r="15" customHeight="1" spans="1:5">
      <c r="A15" s="2">
        <v>5</v>
      </c>
      <c r="B15" s="2" t="s">
        <v>122</v>
      </c>
      <c r="C15" s="2">
        <v>1</v>
      </c>
      <c r="D15" s="2" t="s">
        <v>19</v>
      </c>
      <c r="E15" s="2">
        <v>2</v>
      </c>
    </row>
    <row r="16" customHeight="1" spans="1:5">
      <c r="A16" s="2">
        <v>6</v>
      </c>
      <c r="B16" s="2" t="s">
        <v>123</v>
      </c>
      <c r="C16" s="2">
        <v>130.5</v>
      </c>
      <c r="D16" s="2" t="s">
        <v>8</v>
      </c>
      <c r="E16" s="2">
        <v>130.5</v>
      </c>
    </row>
    <row r="17" customHeight="1" spans="1:5">
      <c r="A17" s="2">
        <v>7</v>
      </c>
      <c r="B17" s="2" t="s">
        <v>124</v>
      </c>
      <c r="C17" s="2" t="s">
        <v>125</v>
      </c>
      <c r="D17" s="2" t="s">
        <v>8</v>
      </c>
      <c r="E17" s="2">
        <f>25+6+22.5</f>
        <v>53.5</v>
      </c>
    </row>
    <row r="18" customHeight="1" spans="1:5">
      <c r="A18" s="2">
        <v>8</v>
      </c>
      <c r="B18" s="2" t="s">
        <v>126</v>
      </c>
      <c r="C18" s="2">
        <v>23</v>
      </c>
      <c r="D18" s="2" t="s">
        <v>19</v>
      </c>
      <c r="E18" s="2">
        <v>23</v>
      </c>
    </row>
    <row r="19" customHeight="1" spans="1:5">
      <c r="A19" s="2">
        <v>9</v>
      </c>
      <c r="B19" s="6" t="s">
        <v>127</v>
      </c>
      <c r="C19" s="2">
        <v>3</v>
      </c>
      <c r="D19" s="2" t="s">
        <v>19</v>
      </c>
      <c r="E19" s="2">
        <v>3</v>
      </c>
    </row>
    <row r="20" customHeight="1" spans="1:5">
      <c r="A20" s="2"/>
      <c r="B20" s="2"/>
      <c r="C20" s="2"/>
      <c r="D20" s="2"/>
      <c r="E20" s="2"/>
    </row>
    <row r="21" customHeight="1" spans="1:5">
      <c r="A21" s="2"/>
      <c r="B21" s="2"/>
      <c r="C21" s="2"/>
      <c r="D21" s="2"/>
      <c r="E21" s="2"/>
    </row>
    <row r="22" customHeight="1" spans="1:5">
      <c r="A22" s="2"/>
      <c r="B22" s="2"/>
      <c r="C22" s="2"/>
      <c r="D22" s="2"/>
      <c r="E22" s="2"/>
    </row>
    <row r="23" customHeight="1" spans="1:5">
      <c r="A23" s="2"/>
      <c r="B23" s="2"/>
      <c r="C23" s="2"/>
      <c r="D23" s="2"/>
      <c r="E23" s="2"/>
    </row>
  </sheetData>
  <mergeCells count="1">
    <mergeCell ref="A2:B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7" workbookViewId="0">
      <selection activeCell="G18" sqref="G18"/>
    </sheetView>
  </sheetViews>
  <sheetFormatPr defaultColWidth="8.88888888888889" defaultRowHeight="24" customHeight="1" outlineLevelCol="4"/>
  <cols>
    <col min="1" max="1" width="8.66666666666667" style="1" customWidth="1"/>
    <col min="2" max="2" width="39.5555555555556" style="1" customWidth="1"/>
    <col min="3" max="3" width="75.4444444444444" style="1" customWidth="1"/>
    <col min="4" max="4" width="11.1111111111111" style="1" customWidth="1"/>
    <col min="5" max="5" width="20.8888888888889" style="1" customWidth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5">
      <c r="A2" s="3"/>
      <c r="B2" s="4"/>
      <c r="C2" s="2"/>
      <c r="D2" s="2"/>
      <c r="E2" s="2"/>
    </row>
    <row r="3" customHeight="1" spans="1:5">
      <c r="A3" s="2">
        <v>1</v>
      </c>
      <c r="B3" s="2" t="s">
        <v>128</v>
      </c>
      <c r="C3" s="2">
        <v>1</v>
      </c>
      <c r="D3" s="2" t="s">
        <v>129</v>
      </c>
      <c r="E3" s="2">
        <v>1</v>
      </c>
    </row>
    <row r="4" customHeight="1" spans="1:5">
      <c r="A4" s="2">
        <v>2</v>
      </c>
      <c r="B4" s="2" t="s">
        <v>130</v>
      </c>
      <c r="C4" s="2">
        <v>1</v>
      </c>
      <c r="D4" s="2" t="s">
        <v>129</v>
      </c>
      <c r="E4" s="2">
        <v>1</v>
      </c>
    </row>
    <row r="5" customHeight="1" spans="1:5">
      <c r="A5" s="2">
        <v>3</v>
      </c>
      <c r="B5" s="2" t="s">
        <v>131</v>
      </c>
      <c r="C5" s="2">
        <v>7</v>
      </c>
      <c r="D5" s="2" t="s">
        <v>19</v>
      </c>
      <c r="E5" s="2">
        <v>7</v>
      </c>
    </row>
    <row r="6" customHeight="1" spans="1:5">
      <c r="A6" s="2">
        <v>4</v>
      </c>
      <c r="B6" s="2" t="s">
        <v>132</v>
      </c>
      <c r="C6" s="2">
        <v>11</v>
      </c>
      <c r="D6" s="2" t="s">
        <v>19</v>
      </c>
      <c r="E6" s="2">
        <v>11</v>
      </c>
    </row>
    <row r="7" customHeight="1" spans="1:5">
      <c r="A7" s="2">
        <v>5</v>
      </c>
      <c r="B7" s="2" t="s">
        <v>133</v>
      </c>
      <c r="C7" s="2">
        <v>20</v>
      </c>
      <c r="D7" s="2" t="s">
        <v>8</v>
      </c>
      <c r="E7" s="2">
        <v>20</v>
      </c>
    </row>
    <row r="8" customHeight="1" spans="1:5">
      <c r="A8" s="2">
        <v>6</v>
      </c>
      <c r="B8" s="2" t="s">
        <v>134</v>
      </c>
      <c r="C8" s="2">
        <v>15.6</v>
      </c>
      <c r="D8" s="2" t="s">
        <v>8</v>
      </c>
      <c r="E8" s="2">
        <v>15.6</v>
      </c>
    </row>
    <row r="9" customHeight="1" spans="1:5">
      <c r="A9" s="2">
        <v>7</v>
      </c>
      <c r="B9" s="2" t="s">
        <v>135</v>
      </c>
      <c r="C9" s="2">
        <v>10</v>
      </c>
      <c r="D9" s="2" t="s">
        <v>8</v>
      </c>
      <c r="E9" s="2">
        <v>10</v>
      </c>
    </row>
    <row r="10" customHeight="1" spans="1:5">
      <c r="A10" s="2">
        <v>8</v>
      </c>
      <c r="B10" s="5" t="s">
        <v>136</v>
      </c>
      <c r="C10" s="2">
        <v>35.5</v>
      </c>
      <c r="D10" s="2" t="s">
        <v>8</v>
      </c>
      <c r="E10" s="2">
        <v>35.5</v>
      </c>
    </row>
    <row r="11" customHeight="1" spans="1:5">
      <c r="A11" s="2">
        <v>9</v>
      </c>
      <c r="B11" s="2" t="s">
        <v>137</v>
      </c>
      <c r="C11" s="2">
        <v>66.9</v>
      </c>
      <c r="D11" s="2" t="s">
        <v>8</v>
      </c>
      <c r="E11" s="2">
        <v>66.9</v>
      </c>
    </row>
    <row r="12" customHeight="1" spans="1:5">
      <c r="A12" s="2">
        <v>10</v>
      </c>
      <c r="B12" s="2" t="s">
        <v>138</v>
      </c>
      <c r="C12" s="2">
        <v>3</v>
      </c>
      <c r="D12" s="2" t="s">
        <v>19</v>
      </c>
      <c r="E12" s="2">
        <v>3</v>
      </c>
    </row>
    <row r="13" customHeight="1" spans="1:5">
      <c r="A13" s="2">
        <v>11</v>
      </c>
      <c r="B13" s="2" t="s">
        <v>139</v>
      </c>
      <c r="C13" s="2">
        <v>7</v>
      </c>
      <c r="D13" s="2" t="s">
        <v>19</v>
      </c>
      <c r="E13" s="2">
        <v>7</v>
      </c>
    </row>
    <row r="14" customHeight="1" spans="1:5">
      <c r="A14" s="2">
        <v>12</v>
      </c>
      <c r="B14" s="2" t="s">
        <v>140</v>
      </c>
      <c r="C14" s="2">
        <v>1</v>
      </c>
      <c r="D14" s="2" t="s">
        <v>19</v>
      </c>
      <c r="E14" s="2">
        <v>1</v>
      </c>
    </row>
    <row r="15" customHeight="1" spans="1:5">
      <c r="A15" s="2">
        <v>13</v>
      </c>
      <c r="B15" s="2" t="s">
        <v>141</v>
      </c>
      <c r="C15" s="2">
        <v>8</v>
      </c>
      <c r="D15" s="2" t="s">
        <v>19</v>
      </c>
      <c r="E15" s="2">
        <v>8</v>
      </c>
    </row>
    <row r="16" customHeight="1" spans="1:5">
      <c r="A16" s="2">
        <v>14</v>
      </c>
      <c r="B16" s="2" t="s">
        <v>142</v>
      </c>
      <c r="C16" s="2">
        <v>1</v>
      </c>
      <c r="D16" s="2" t="s">
        <v>19</v>
      </c>
      <c r="E16" s="2">
        <v>1</v>
      </c>
    </row>
    <row r="17" customHeight="1" spans="1:5">
      <c r="A17" s="2">
        <v>15</v>
      </c>
      <c r="B17" s="2" t="s">
        <v>143</v>
      </c>
      <c r="C17" s="2">
        <v>1</v>
      </c>
      <c r="D17" s="2" t="s">
        <v>19</v>
      </c>
      <c r="E17" s="2">
        <v>1</v>
      </c>
    </row>
    <row r="18" customHeight="1" spans="1:5">
      <c r="A18" s="2">
        <v>16</v>
      </c>
      <c r="B18" s="2" t="s">
        <v>144</v>
      </c>
      <c r="C18" s="2" t="s">
        <v>145</v>
      </c>
      <c r="D18" s="2" t="s">
        <v>8</v>
      </c>
      <c r="E18" s="2">
        <f>55.7*(0.4+0.2)*2+30.4*(0.5+0.15)*2+20*(0.2+0.15)*2</f>
        <v>120.36</v>
      </c>
    </row>
    <row r="19" customHeight="1" spans="1:5">
      <c r="A19" s="2">
        <v>17</v>
      </c>
      <c r="B19" s="6" t="s">
        <v>146</v>
      </c>
      <c r="C19" s="2">
        <v>7</v>
      </c>
      <c r="D19" s="2" t="s">
        <v>19</v>
      </c>
      <c r="E19" s="2">
        <v>7</v>
      </c>
    </row>
    <row r="20" customHeight="1" spans="1:5">
      <c r="A20" s="2"/>
      <c r="B20" s="2"/>
      <c r="C20" s="2"/>
      <c r="D20" s="2"/>
      <c r="E20" s="2"/>
    </row>
    <row r="21" customHeight="1" spans="1:5">
      <c r="A21" s="2"/>
      <c r="B21" s="2"/>
      <c r="C21" s="2"/>
      <c r="D21" s="2"/>
      <c r="E21" s="2"/>
    </row>
    <row r="22" customHeight="1" spans="1:5">
      <c r="A22" s="2"/>
      <c r="B22" s="2"/>
      <c r="C22" s="2"/>
      <c r="D22" s="2"/>
      <c r="E22" s="2"/>
    </row>
    <row r="23" customHeight="1" spans="1:5">
      <c r="A23" s="2"/>
      <c r="B23" s="2"/>
      <c r="C23" s="2"/>
      <c r="D23" s="2"/>
      <c r="E23" s="2"/>
    </row>
    <row r="24" customHeight="1" spans="1:5">
      <c r="A24" s="7"/>
      <c r="B24" s="7"/>
    </row>
  </sheetData>
  <mergeCells count="1"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电气工程</vt:lpstr>
      <vt:lpstr>弱电工程</vt:lpstr>
      <vt:lpstr>消防工程</vt:lpstr>
      <vt:lpstr>给排水工程</vt:lpstr>
      <vt:lpstr>通风空调工程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仙境阳光</cp:lastModifiedBy>
  <dcterms:created xsi:type="dcterms:W3CDTF">2025-06-23T02:09:00Z</dcterms:created>
  <dcterms:modified xsi:type="dcterms:W3CDTF">2025-11-20T08:30:34Z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4E54039117F94E0493D7160F020EA329_11</vt:lpwstr>
  </property>
  <property fmtid="{D5CDD505-2E9C-101B-9397-08002B2CF9AE}" pid="3" name="KSOProductBuildVer">
    <vt:lpwstr>2052-12.1.0.23542</vt:lpwstr>
  </property>
</Properties>
</file>